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505" windowHeight="12720"/>
  </bookViews>
  <sheets>
    <sheet name="Лист1" sheetId="1" r:id="rId1"/>
  </sheets>
  <definedNames>
    <definedName name="_xlnm.Print_Area" localSheetId="0">Лист1!$A$1:$L$6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" i="1" l="1"/>
  <c r="K5" i="1"/>
  <c r="H5" i="1"/>
  <c r="K4" i="1"/>
  <c r="L4" i="1" s="1"/>
  <c r="K3" i="1"/>
  <c r="L3" i="1" s="1"/>
  <c r="K2" i="1" l="1"/>
  <c r="L2" i="1" s="1"/>
</calcChain>
</file>

<file path=xl/sharedStrings.xml><?xml version="1.0" encoding="utf-8"?>
<sst xmlns="http://schemas.openxmlformats.org/spreadsheetml/2006/main" count="21" uniqueCount="18">
  <si>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</si>
  <si>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</si>
  <si>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</si>
  <si>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</si>
  <si>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</si>
  <si>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</si>
  <si>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</si>
  <si>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</si>
  <si>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</si>
  <si>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</si>
  <si>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</si>
  <si>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Коммерция</t>
  </si>
  <si>
    <t>Стоимость аренды в месяц по оценке</t>
  </si>
  <si>
    <t>XVIII</t>
  </si>
  <si>
    <t>производство</t>
  </si>
  <si>
    <t>офис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</si>
  <si>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138 310,15 с учетом НДС 20% - По результату оценки</t>
    </r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</si>
  <si>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127 343,33 с учетом НДС 20% - По договору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</si>
</sst>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="70" zoomScaleNormal="70" workbookViewId="0">
      <selection activeCell="G11" sqref="G11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22" customWidth="1"/>
  </cols>
  <sheetData>
    <row r="1" spans="1:12" ht="56.2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11</v>
      </c>
      <c r="K1" s="2" t="s">
        <v>10</v>
      </c>
      <c r="L1" s="2" t="s">
        <v>12</v>
      </c>
    </row>
    <row r="2" spans="1:12" ht="18.75" x14ac:dyDescent="0.25">
      <c r="A2" s="4">
        <v>2</v>
      </c>
      <c r="B2" s="4">
        <v>325</v>
      </c>
      <c r="C2" s="10">
        <v>9</v>
      </c>
      <c r="D2" s="10">
        <v>3</v>
      </c>
      <c r="E2" s="4" t="s">
        <v>13</v>
      </c>
      <c r="F2" s="10">
        <v>118</v>
      </c>
      <c r="G2" s="4" t="s">
        <v>15</v>
      </c>
      <c r="H2" s="5">
        <v>56.9</v>
      </c>
      <c r="I2" s="6">
        <v>9187</v>
      </c>
      <c r="J2" s="6">
        <v>1440</v>
      </c>
      <c r="K2" s="5">
        <f>H2*(I2+J2)</f>
        <v>604676.29999999993</v>
      </c>
      <c r="L2" s="5">
        <f>K2/12</f>
        <v>50389.691666666658</v>
      </c>
    </row>
    <row r="3" spans="1:12" ht="18.75" x14ac:dyDescent="0.25">
      <c r="A3" s="4">
        <v>2</v>
      </c>
      <c r="B3" s="4">
        <v>333</v>
      </c>
      <c r="C3" s="10">
        <v>9</v>
      </c>
      <c r="D3" s="10">
        <v>3</v>
      </c>
      <c r="E3" s="4" t="s">
        <v>13</v>
      </c>
      <c r="F3" s="10">
        <v>122</v>
      </c>
      <c r="G3" s="4" t="s">
        <v>14</v>
      </c>
      <c r="H3" s="5">
        <v>40.1</v>
      </c>
      <c r="I3" s="6">
        <v>6558</v>
      </c>
      <c r="J3" s="6">
        <v>1440</v>
      </c>
      <c r="K3" s="5">
        <f t="shared" ref="K3:K4" si="0">H3*(I3+J3)</f>
        <v>320719.8</v>
      </c>
      <c r="L3" s="5">
        <f t="shared" ref="L3:L4" si="1">K3/12</f>
        <v>26726.649999999998</v>
      </c>
    </row>
    <row r="4" spans="1:12" ht="18.75" x14ac:dyDescent="0.25">
      <c r="A4" s="4">
        <v>2</v>
      </c>
      <c r="B4" s="4">
        <v>331</v>
      </c>
      <c r="C4" s="10">
        <v>9</v>
      </c>
      <c r="D4" s="10">
        <v>3</v>
      </c>
      <c r="E4" s="4" t="s">
        <v>13</v>
      </c>
      <c r="F4" s="10">
        <v>121</v>
      </c>
      <c r="G4" s="4" t="s">
        <v>15</v>
      </c>
      <c r="H4" s="5">
        <v>69.099999999999994</v>
      </c>
      <c r="I4" s="6">
        <v>9187</v>
      </c>
      <c r="J4" s="6">
        <v>1440</v>
      </c>
      <c r="K4" s="5">
        <f t="shared" si="0"/>
        <v>734325.7</v>
      </c>
      <c r="L4" s="5">
        <f t="shared" si="1"/>
        <v>61193.808333333327</v>
      </c>
    </row>
    <row r="5" spans="1:12" ht="18.75" x14ac:dyDescent="0.25">
      <c r="A5" s="11" t="s">
        <v>8</v>
      </c>
      <c r="B5" s="12"/>
      <c r="C5" s="12"/>
      <c r="D5" s="12"/>
      <c r="E5" s="12"/>
      <c r="F5" s="12"/>
      <c r="G5" s="13"/>
      <c r="H5" s="8">
        <f>SUM(H2:H4)</f>
        <v>166.1</v>
      </c>
      <c r="I5" s="7"/>
      <c r="J5" s="7"/>
      <c r="K5" s="8">
        <f>SUM(K2:K4)</f>
        <v>1659721.7999999998</v>
      </c>
      <c r="L5" s="8">
        <f>SUM(L2:L4)</f>
        <v>138310.15</v>
      </c>
    </row>
    <row r="6" spans="1:12" ht="20.25" x14ac:dyDescent="0.25">
      <c r="A6" s="15" t="s">
        <v>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0.25" x14ac:dyDescent="0.25">
      <c r="A7" s="14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9" spans="1:12" x14ac:dyDescent="0.25">
      <c r="K9" s="9"/>
      <c r="L9" s="9"/>
    </row>
  </sheetData>
  <mergeCells count="3">
    <mergeCell ref="A5:G5"/>
    <mergeCell ref="A6:L6"/>
    <mergeCell ref="A7:L7"/>
  </mergeCells>
  <dataValidations count="1">
    <dataValidation type="list" allowBlank="1" showInputMessage="1" showErrorMessage="1" sqref="G2:G4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2024-03-23T10:37:16Z</dcterms:modified>
</cp:coreProperties>
</file>